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provendium-my.sharepoint.com/personal/info_provendium_nl/Documents/Projecten/GVB 2024/EU aanbesteding buigbank/"/>
    </mc:Choice>
  </mc:AlternateContent>
  <xr:revisionPtr revIDLastSave="203" documentId="8_{2D35E688-76F7-40D2-8ED9-DFD6AEADC8B3}" xr6:coauthVersionLast="47" xr6:coauthVersionMax="47" xr10:uidLastSave="{1F4C89EA-8DA1-418E-B5C8-51723D3F4E2F}"/>
  <bookViews>
    <workbookView xWindow="-108" yWindow="-108" windowWidth="23256" windowHeight="12456" xr2:uid="{00000000-000D-0000-FFFF-FFFF00000000}"/>
  </bookViews>
  <sheets>
    <sheet name="Verzamelblad " sheetId="7" r:id="rId1"/>
    <sheet name="prijs levering en onderhoud" sheetId="8" r:id="rId2"/>
    <sheet name="Overige kosten " sheetId="1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8" l="1"/>
  <c r="E26" i="8"/>
  <c r="E47" i="14"/>
  <c r="E48" i="14"/>
  <c r="E49" i="14"/>
  <c r="E50" i="14"/>
  <c r="E51" i="14"/>
  <c r="E52" i="14"/>
  <c r="E53" i="14"/>
  <c r="E54" i="14"/>
  <c r="E55" i="14"/>
  <c r="E56" i="14"/>
  <c r="E57" i="14"/>
  <c r="E58" i="14"/>
  <c r="E59" i="14"/>
  <c r="E60" i="14"/>
  <c r="E61" i="14"/>
  <c r="A62" i="14"/>
  <c r="A40" i="14"/>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39" i="14"/>
  <c r="E46" i="14"/>
  <c r="E45" i="14"/>
  <c r="E44" i="14"/>
  <c r="E43" i="14"/>
  <c r="E42" i="14"/>
  <c r="E41" i="14"/>
  <c r="E40" i="14"/>
  <c r="E39" i="14"/>
  <c r="E38" i="14"/>
  <c r="E34" i="14"/>
  <c r="E33" i="14"/>
  <c r="E32" i="14"/>
  <c r="E31" i="14"/>
  <c r="E30" i="14"/>
  <c r="E29" i="14"/>
  <c r="E28" i="14"/>
  <c r="E27" i="14"/>
  <c r="E26" i="14"/>
  <c r="E25" i="14"/>
  <c r="B30" i="8"/>
  <c r="E30" i="8" s="1"/>
  <c r="E24" i="8"/>
  <c r="E18" i="8"/>
  <c r="E17" i="8"/>
  <c r="E16" i="8"/>
  <c r="E15" i="8"/>
  <c r="E14" i="8"/>
  <c r="E13" i="8"/>
  <c r="E27" i="8" l="1"/>
  <c r="E62" i="14"/>
  <c r="E35" i="14"/>
  <c r="E19" i="8"/>
  <c r="D19" i="7" s="1"/>
  <c r="B31" i="8"/>
  <c r="E31" i="8" s="1"/>
  <c r="B32" i="8" s="1"/>
  <c r="E32" i="8" s="1"/>
  <c r="B33" i="8" s="1"/>
  <c r="E33" i="8" s="1"/>
  <c r="B34" i="8" s="1"/>
  <c r="E34" i="8" s="1"/>
  <c r="B35" i="8" s="1"/>
  <c r="E35" i="8" s="1"/>
  <c r="B36" i="8" s="1"/>
  <c r="E36" i="8" s="1"/>
  <c r="B37" i="8" s="1"/>
  <c r="E37" i="8" s="1"/>
  <c r="B38" i="8" s="1"/>
  <c r="E38" i="8" s="1"/>
  <c r="B39" i="8" s="1"/>
  <c r="E39" i="8" s="1"/>
  <c r="B40" i="8" s="1"/>
  <c r="E40" i="8" s="1"/>
  <c r="E41" i="8" l="1"/>
  <c r="D20" i="7" s="1"/>
  <c r="D22" i="7" l="1"/>
</calcChain>
</file>

<file path=xl/sharedStrings.xml><?xml version="1.0" encoding="utf-8"?>
<sst xmlns="http://schemas.openxmlformats.org/spreadsheetml/2006/main" count="129" uniqueCount="97">
  <si>
    <t>versie 1.0 definitief</t>
  </si>
  <si>
    <t xml:space="preserve">Naam Inschrijver: </t>
  </si>
  <si>
    <t xml:space="preserve">Datum: 2024-xx-xx </t>
  </si>
  <si>
    <t>Instructie</t>
  </si>
  <si>
    <t>a</t>
  </si>
  <si>
    <t xml:space="preserve">Het Prijzenblad vormt een integraal onderdeel van de Indiening.  </t>
  </si>
  <si>
    <t>b</t>
  </si>
  <si>
    <t xml:space="preserve">Inschrijver mag/kan waar gevraagd items toevoegen  </t>
  </si>
  <si>
    <t>c</t>
  </si>
  <si>
    <t>Alleen de blauwe velden op de tabbladen dienen ingevuld te worden</t>
  </si>
  <si>
    <t>d</t>
  </si>
  <si>
    <t xml:space="preserve">Alle prijzen zijn in Euros met maximaal twee decimalen  </t>
  </si>
  <si>
    <t>e</t>
  </si>
  <si>
    <t>Negatieve prijzen zijn niet toegestaan; '0' bedragen zijn wel toegestaan.</t>
  </si>
  <si>
    <t>f</t>
  </si>
  <si>
    <t>Alle prijzen en tarieven zijn exclusief btw.</t>
  </si>
  <si>
    <t>g</t>
  </si>
  <si>
    <t xml:space="preserve">De genoemde prijs items mogen niet verwijderd worden. </t>
  </si>
  <si>
    <t>h</t>
  </si>
  <si>
    <t xml:space="preserve">De opgegeven prijzen zijn inclusief alle kosten, inclusief kortingen.  </t>
  </si>
  <si>
    <t>j</t>
  </si>
  <si>
    <t>Nr</t>
  </si>
  <si>
    <t xml:space="preserve">Verzamelblad </t>
  </si>
  <si>
    <t xml:space="preserve">Subtotalen per tabblad </t>
  </si>
  <si>
    <t> </t>
  </si>
  <si>
    <t>Met indiening van dit document verklaart Inschrijver dat de eenheden, prijzen en tarieven in de navolgende verzamelblad betrekking hebben op de Inschrijving en alle Bijlagen bij de Inschrijving.</t>
  </si>
  <si>
    <t>Dit prijzenblad dient door een bevoegd persoon volgens KvK ondertekend te worden.</t>
  </si>
  <si>
    <t>Naam:</t>
  </si>
  <si>
    <t xml:space="preserve">Functie : </t>
  </si>
  <si>
    <t>Hantekening</t>
  </si>
  <si>
    <t>Mocht u bladrijen te kort komen voor de functies dan kunt u die toevoegen</t>
  </si>
  <si>
    <t>Alle prijzen zijn all-in kosten en exclusief btw</t>
  </si>
  <si>
    <t>Nr 1</t>
  </si>
  <si>
    <t xml:space="preserve">Totaal bedrag </t>
  </si>
  <si>
    <t>Nr 2</t>
  </si>
  <si>
    <t xml:space="preserve">Eenheid </t>
  </si>
  <si>
    <t xml:space="preserve">prijs / tarief </t>
  </si>
  <si>
    <t>U dient de blauw gearceerde kolommen in te vullen  aantal manuren tarieven per functie</t>
  </si>
  <si>
    <t>Aankoop buigmachine en onderhoud</t>
  </si>
  <si>
    <t xml:space="preserve">Prijsbladdeel  Levering en onderhoud </t>
  </si>
  <si>
    <t>vaste prijs</t>
  </si>
  <si>
    <t>Het leveren van een Buigmachine zoals omschreven in het PvE.</t>
  </si>
  <si>
    <t>Het demonteren en verwijderen van de bestaande oude buigmachine op de locatie van GVB.</t>
  </si>
  <si>
    <t>Het verzorgen van trainingen na de levering en ingebruikname van de buigmachine op locatie.</t>
  </si>
  <si>
    <t xml:space="preserve">Onderwerp   Jaarlijks preventief onderhoud </t>
  </si>
  <si>
    <t>eenheid</t>
  </si>
  <si>
    <t xml:space="preserve">Het leveren van preventief onderhoud zoals gesteld in het Prgramma van Eisen voor een jaar </t>
  </si>
  <si>
    <t>Looptijd</t>
  </si>
  <si>
    <t>Onderhoudskosten per jaar met een indexering berekening van 3% per jaar per 2026</t>
  </si>
  <si>
    <t>percentage per jaar</t>
  </si>
  <si>
    <t>evaluatieprijs</t>
  </si>
  <si>
    <t>%</t>
  </si>
  <si>
    <t>Aanbesteding  ref. nr. TB 2024-12</t>
  </si>
  <si>
    <t xml:space="preserve">Subtotaal inschrijfsom  Levering </t>
  </si>
  <si>
    <t>Subtotaal inschrijfsom Onderhoud over 10 jaar op basis indexering  3% per jaar</t>
  </si>
  <si>
    <t xml:space="preserve">Inschrijver verklaart door ondertekening dat de bovenstaande bedragen geldig zijn 90 dagen na inschrijfdatum  </t>
  </si>
  <si>
    <t xml:space="preserve">Sub totaal onderhoudskosten over 10 jaar met 3% indexering per jaar is  </t>
  </si>
  <si>
    <t xml:space="preserve">U dient de blauw gearceerde kolommen in te vullen bij Nr 1 Levering </t>
  </si>
  <si>
    <t xml:space="preserve">Onderwerpen levering     </t>
  </si>
  <si>
    <t xml:space="preserve">U dient de blauw gearceerde kolommen in te vullen bij Nr 2 Totale jaarlijkse onderhoudskosten </t>
  </si>
  <si>
    <t>Levering is DDP locatie GVB te Amsterdam</t>
  </si>
  <si>
    <t>Bijlage 13a Prijzenblad Aankoop Buigmachine</t>
  </si>
  <si>
    <t>De totale som Inschrijving dient uw over te nemen naar het inschrijfformulier bijlage 13a inschrijfbiljet</t>
  </si>
  <si>
    <t xml:space="preserve">Sub totaal prijs levering is  </t>
  </si>
  <si>
    <t xml:space="preserve">Deze prijzen en tarieven zijn geen onderdeel van de inschrijfsom en dienen voor verrekening voor het aankopen van resevedelen en verrekening storingen </t>
  </si>
  <si>
    <t xml:space="preserve">Onderwerp manuren en entartieven voor verrekening storingen   </t>
  </si>
  <si>
    <t xml:space="preserve">Monteur manuur tarief ( All-in , incluslef reisuren, handgereedschap, autokosten etc) zaterdag en zondagen  </t>
  </si>
  <si>
    <t xml:space="preserve">Monteur manuur tarief ( All-in , incluslef reisuren, handgereedschap, autokosten etc) feestdagen   </t>
  </si>
  <si>
    <t xml:space="preserve">Verblijfkosten ( mits noodzakelijk) </t>
  </si>
  <si>
    <t xml:space="preserve">Onderwerp reservedelen    </t>
  </si>
  <si>
    <t xml:space="preserve">Onderwerp speciaal gereedschap     </t>
  </si>
  <si>
    <t xml:space="preserve">Levertijd in weken </t>
  </si>
  <si>
    <t>Artikel nummer voor bestelling</t>
  </si>
  <si>
    <t xml:space="preserve">totaal prijs reservedelen  </t>
  </si>
  <si>
    <t xml:space="preserve">totaal prijs Speciaal gereedschap </t>
  </si>
  <si>
    <t xml:space="preserve">U dient hier de reservedelen in te vullen en ook aan te geven of ze kritisch zijn </t>
  </si>
  <si>
    <t xml:space="preserve">Mochten u meer bladrijen nodig hebben dan kunt u deze toevoegen </t>
  </si>
  <si>
    <t>Blad 1</t>
  </si>
  <si>
    <t>Blad 2</t>
  </si>
  <si>
    <t xml:space="preserve">U kunt dit verder nog aanvullen en bladrijen toevoegen als nodig  </t>
  </si>
  <si>
    <t>Overige info</t>
  </si>
  <si>
    <t>Kritisch deel Ja/Nee</t>
  </si>
  <si>
    <t xml:space="preserve">Prijsbladdeel  overige kosten prijzen en tarieven </t>
  </si>
  <si>
    <t>Levering DDP locatie GVB  Amsterdam Nederland</t>
  </si>
  <si>
    <t xml:space="preserve">Monteur manuur tarief ( All-in , incluslef reisuren, handgereedschap, autokosten etc) werkdagen 07.00 - 17.00 uur </t>
  </si>
  <si>
    <t xml:space="preserve">Special gereedschapskosten eventueel </t>
  </si>
  <si>
    <t xml:space="preserve">Reisuren  eventueel </t>
  </si>
  <si>
    <t>Eenheid/ uren / stuk</t>
  </si>
  <si>
    <t xml:space="preserve">Eenheid stuk </t>
  </si>
  <si>
    <t>Eenheid stuk</t>
  </si>
  <si>
    <t xml:space="preserve">prijs per stuk </t>
  </si>
  <si>
    <t>Een maal per jaar leveren van upgrade van de bedieningssofware.</t>
  </si>
  <si>
    <t>Een maal per jaar leveren van updates van de bedieningssofware.</t>
  </si>
  <si>
    <t xml:space="preserve">Sub totaal prijs Onderhoud  </t>
  </si>
  <si>
    <t xml:space="preserve">Inschrijfsom totale levering </t>
  </si>
  <si>
    <t xml:space="preserve">Deze onderhoudskosten zijn op basis van 3% indexering afgestemd per jaar  voor de looptijd van 10 jaar deze worden automatisch berekend tot de eindtotaal voor onderhoud looptijd 10 jaar, Dit is om voor alle inschrijver een juiste prijs te krijgen voor de inschrijvingen. </t>
  </si>
  <si>
    <t>TenderNed ref.nr TN 464333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</si>
</sst>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0" x14ac:knownFonts="1">
    <font>
      <sz val="11"/>
      <color theme="1"/>
      <name val="Calibri"/>
      <family val="2"/>
      <scheme val="minor"/>
    </font>
    <font>
      <b/>
      <sz val="11"/>
      <color theme="1"/>
      <name val="Calibri"/>
      <family val="2"/>
      <scheme val="minor"/>
    </font>
    <font>
      <b/>
      <sz val="10"/>
      <color theme="1"/>
      <name val="Arial"/>
      <family val="2"/>
    </font>
    <font>
      <b/>
      <sz val="14"/>
      <color theme="1"/>
      <name val="Calibri"/>
      <family val="2"/>
      <scheme val="minor"/>
    </font>
    <font>
      <b/>
      <sz val="12"/>
      <color theme="1"/>
      <name val="Calibri"/>
      <family val="2"/>
      <scheme val="minor"/>
    </font>
    <font>
      <b/>
      <sz val="16"/>
      <color theme="1"/>
      <name val="Calibri"/>
      <family val="2"/>
      <scheme val="minor"/>
    </font>
    <font>
      <sz val="10"/>
      <color theme="1"/>
      <name val="Arial"/>
      <family val="2"/>
    </font>
    <font>
      <sz val="10"/>
      <color theme="1"/>
      <name val="Arial"/>
    </font>
    <font>
      <sz val="10"/>
      <color rgb="FF000000"/>
      <name val="Arial"/>
      <family val="2"/>
    </font>
    <font>
      <b/>
      <sz val="10"/>
      <name val="Arial"/>
      <family val="2"/>
    </font>
  </fonts>
  <fills count="12">
    <fill>
      <patternFill patternType="none"/>
    </fill>
    <fill>
      <patternFill patternType="gray125"/>
    </fill>
    <fill>
      <patternFill patternType="solid">
        <fgColor theme="7" tint="0.79998168889431442"/>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39994506668294322"/>
        <bgColor indexed="64"/>
      </patternFill>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101">
    <xf numFmtId="0" fontId="0" fillId="0" borderId="0" xfId="0"/>
    <xf numFmtId="0" fontId="0" fillId="0" borderId="1" xfId="0" applyBorder="1"/>
    <xf numFmtId="0" fontId="0" fillId="0" borderId="5" xfId="0" applyBorder="1"/>
    <xf numFmtId="0" fontId="1" fillId="0" borderId="1" xfId="0" applyFont="1" applyBorder="1"/>
    <xf numFmtId="0" fontId="1" fillId="0" borderId="1" xfId="0" applyFont="1" applyBorder="1" applyAlignment="1">
      <alignment horizontal="center" vertical="center"/>
    </xf>
    <xf numFmtId="0" fontId="2" fillId="0" borderId="0" xfId="0" applyFont="1"/>
    <xf numFmtId="0" fontId="0" fillId="0" borderId="9" xfId="0" applyBorder="1"/>
    <xf numFmtId="0" fontId="0" fillId="0" borderId="4" xfId="0" applyBorder="1"/>
    <xf numFmtId="0" fontId="1" fillId="5" borderId="1" xfId="0" applyFont="1" applyFill="1" applyBorder="1" applyAlignment="1">
      <alignment vertical="top" wrapText="1"/>
    </xf>
    <xf numFmtId="0" fontId="1" fillId="5" borderId="1" xfId="0" applyFont="1" applyFill="1" applyBorder="1" applyAlignment="1">
      <alignment wrapText="1"/>
    </xf>
    <xf numFmtId="0" fontId="1" fillId="0" borderId="1" xfId="0" applyFont="1" applyBorder="1" applyAlignment="1">
      <alignment vertical="top" wrapText="1"/>
    </xf>
    <xf numFmtId="164" fontId="1" fillId="0" borderId="1" xfId="0" applyNumberFormat="1" applyFont="1" applyBorder="1" applyAlignment="1">
      <alignment horizontal="center" vertical="center"/>
    </xf>
    <xf numFmtId="0" fontId="4" fillId="0" borderId="1" xfId="0" applyFont="1" applyBorder="1"/>
    <xf numFmtId="0" fontId="1" fillId="0" borderId="7" xfId="0" applyFont="1" applyBorder="1" applyAlignment="1">
      <alignment vertical="top" wrapText="1"/>
    </xf>
    <xf numFmtId="164" fontId="1" fillId="0" borderId="7" xfId="0" applyNumberFormat="1" applyFont="1" applyBorder="1" applyAlignment="1">
      <alignment horizontal="center" vertical="center"/>
    </xf>
    <xf numFmtId="0" fontId="0" fillId="0" borderId="10" xfId="0" applyBorder="1"/>
    <xf numFmtId="0" fontId="5" fillId="0" borderId="3" xfId="0" applyFont="1" applyBorder="1" applyAlignment="1">
      <alignment horizontal="right"/>
    </xf>
    <xf numFmtId="164" fontId="1" fillId="3" borderId="3" xfId="0" applyNumberFormat="1" applyFont="1" applyFill="1" applyBorder="1" applyAlignment="1">
      <alignment horizontal="center" vertical="center"/>
    </xf>
    <xf numFmtId="0" fontId="1" fillId="0" borderId="9" xfId="0" applyFont="1" applyBorder="1"/>
    <xf numFmtId="0" fontId="0" fillId="0" borderId="11" xfId="0" applyBorder="1"/>
    <xf numFmtId="0" fontId="1" fillId="0" borderId="3" xfId="0" applyFont="1" applyBorder="1" applyAlignment="1">
      <alignment horizontal="right"/>
    </xf>
    <xf numFmtId="0" fontId="0" fillId="0" borderId="13" xfId="0" applyBorder="1"/>
    <xf numFmtId="0" fontId="1" fillId="5" borderId="4" xfId="0" applyFont="1" applyFill="1" applyBorder="1" applyAlignment="1">
      <alignment vertical="top" wrapText="1"/>
    </xf>
    <xf numFmtId="0" fontId="3" fillId="0" borderId="4" xfId="0" applyFont="1" applyBorder="1"/>
    <xf numFmtId="0" fontId="1" fillId="0" borderId="8" xfId="0" applyFont="1" applyBorder="1" applyAlignment="1">
      <alignment horizontal="center" vertical="center"/>
    </xf>
    <xf numFmtId="0" fontId="6" fillId="7" borderId="1" xfId="0" applyFont="1" applyFill="1" applyBorder="1" applyAlignment="1">
      <alignment horizontal="left" vertical="center" wrapText="1"/>
    </xf>
    <xf numFmtId="0" fontId="3" fillId="0" borderId="14" xfId="0" applyFont="1" applyBorder="1"/>
    <xf numFmtId="0" fontId="1" fillId="0" borderId="4" xfId="0" applyFont="1" applyBorder="1"/>
    <xf numFmtId="0" fontId="6" fillId="7" borderId="15" xfId="0" applyFont="1" applyFill="1" applyBorder="1" applyAlignment="1">
      <alignment horizontal="left" vertical="center" wrapText="1"/>
    </xf>
    <xf numFmtId="0" fontId="0" fillId="0" borderId="16" xfId="0" applyBorder="1"/>
    <xf numFmtId="0" fontId="6" fillId="7" borderId="5" xfId="0" applyFont="1" applyFill="1" applyBorder="1" applyAlignment="1">
      <alignment horizontal="left" vertical="center"/>
    </xf>
    <xf numFmtId="0" fontId="1" fillId="0" borderId="14" xfId="0" applyFont="1" applyBorder="1"/>
    <xf numFmtId="0" fontId="0" fillId="0" borderId="16" xfId="0" applyBorder="1" applyAlignment="1">
      <alignment horizontal="center"/>
    </xf>
    <xf numFmtId="0" fontId="0" fillId="0" borderId="7" xfId="0" applyBorder="1" applyAlignment="1">
      <alignment horizontal="center"/>
    </xf>
    <xf numFmtId="0" fontId="1" fillId="0" borderId="17" xfId="0" applyFont="1" applyBorder="1"/>
    <xf numFmtId="0" fontId="4" fillId="0" borderId="18" xfId="0" applyFont="1" applyBorder="1"/>
    <xf numFmtId="0" fontId="4" fillId="0" borderId="19" xfId="0" applyFont="1" applyBorder="1"/>
    <xf numFmtId="0" fontId="4" fillId="0" borderId="20" xfId="0" applyFont="1" applyBorder="1"/>
    <xf numFmtId="0" fontId="7" fillId="0" borderId="2" xfId="0" applyFont="1" applyBorder="1"/>
    <xf numFmtId="0" fontId="1" fillId="8" borderId="21" xfId="0" applyFont="1" applyFill="1" applyBorder="1"/>
    <xf numFmtId="0" fontId="1" fillId="8" borderId="22" xfId="0" applyFont="1" applyFill="1" applyBorder="1"/>
    <xf numFmtId="0" fontId="8" fillId="9" borderId="18" xfId="0" applyFont="1" applyFill="1" applyBorder="1"/>
    <xf numFmtId="0" fontId="8" fillId="9" borderId="23" xfId="0" applyFont="1" applyFill="1" applyBorder="1"/>
    <xf numFmtId="0" fontId="8" fillId="9" borderId="23" xfId="0" applyFont="1" applyFill="1" applyBorder="1" applyAlignment="1">
      <alignment wrapText="1"/>
    </xf>
    <xf numFmtId="0" fontId="0" fillId="0" borderId="24" xfId="0" applyBorder="1"/>
    <xf numFmtId="0" fontId="0" fillId="0" borderId="20" xfId="0" applyBorder="1"/>
    <xf numFmtId="0" fontId="0" fillId="0" borderId="14" xfId="0" applyBorder="1"/>
    <xf numFmtId="0" fontId="1" fillId="0" borderId="8" xfId="0" applyFont="1" applyBorder="1" applyAlignment="1">
      <alignment wrapText="1"/>
    </xf>
    <xf numFmtId="0" fontId="6" fillId="0" borderId="13" xfId="0" applyFont="1" applyBorder="1"/>
    <xf numFmtId="0" fontId="6" fillId="0" borderId="8" xfId="0" applyFont="1" applyBorder="1" applyAlignment="1">
      <alignment horizontal="center"/>
    </xf>
    <xf numFmtId="0" fontId="2" fillId="4" borderId="13" xfId="0" applyFont="1" applyFill="1" applyBorder="1" applyAlignment="1">
      <alignment horizontal="center" vertical="center"/>
    </xf>
    <xf numFmtId="0" fontId="2" fillId="0" borderId="1" xfId="0" applyFont="1" applyBorder="1"/>
    <xf numFmtId="0" fontId="2" fillId="4" borderId="8" xfId="0" applyFont="1" applyFill="1" applyBorder="1" applyAlignment="1">
      <alignment horizontal="center" vertical="center"/>
    </xf>
    <xf numFmtId="0" fontId="6" fillId="0" borderId="1" xfId="0" applyFont="1" applyBorder="1" applyAlignment="1">
      <alignment horizontal="center"/>
    </xf>
    <xf numFmtId="0" fontId="6" fillId="0" borderId="4" xfId="0" applyFont="1" applyBorder="1"/>
    <xf numFmtId="0" fontId="6" fillId="0" borderId="0" xfId="0" applyFont="1"/>
    <xf numFmtId="0" fontId="2" fillId="0" borderId="3" xfId="0" applyFont="1" applyBorder="1"/>
    <xf numFmtId="0" fontId="6" fillId="0" borderId="8" xfId="0" applyFont="1" applyBorder="1"/>
    <xf numFmtId="0" fontId="2" fillId="0" borderId="8" xfId="0" applyFont="1" applyBorder="1"/>
    <xf numFmtId="0" fontId="6" fillId="0" borderId="2" xfId="0" applyFont="1" applyBorder="1"/>
    <xf numFmtId="0" fontId="2" fillId="0" borderId="13" xfId="0" applyFont="1" applyBorder="1" applyAlignment="1">
      <alignment horizontal="center"/>
    </xf>
    <xf numFmtId="0" fontId="2" fillId="4" borderId="3" xfId="0" applyFont="1" applyFill="1" applyBorder="1" applyAlignment="1">
      <alignment horizontal="center" vertical="center"/>
    </xf>
    <xf numFmtId="0" fontId="2" fillId="4" borderId="3" xfId="0" applyFont="1" applyFill="1" applyBorder="1" applyAlignment="1">
      <alignment vertical="top" wrapText="1"/>
    </xf>
    <xf numFmtId="0" fontId="2" fillId="4" borderId="3" xfId="0" applyFont="1" applyFill="1" applyBorder="1" applyAlignment="1">
      <alignment vertical="top"/>
    </xf>
    <xf numFmtId="0" fontId="6" fillId="6" borderId="5" xfId="0" applyFont="1" applyFill="1" applyBorder="1"/>
    <xf numFmtId="44" fontId="6" fillId="6" borderId="5" xfId="0" applyNumberFormat="1" applyFont="1" applyFill="1" applyBorder="1"/>
    <xf numFmtId="164" fontId="6" fillId="0" borderId="0" xfId="0" applyNumberFormat="1" applyFont="1"/>
    <xf numFmtId="0" fontId="6" fillId="6" borderId="1" xfId="0" applyFont="1" applyFill="1" applyBorder="1"/>
    <xf numFmtId="44" fontId="6" fillId="6" borderId="1" xfId="0" applyNumberFormat="1" applyFont="1" applyFill="1" applyBorder="1"/>
    <xf numFmtId="0" fontId="6" fillId="0" borderId="6" xfId="0" applyFont="1" applyBorder="1"/>
    <xf numFmtId="44" fontId="6" fillId="0" borderId="1" xfId="0" applyNumberFormat="1" applyFont="1" applyBorder="1"/>
    <xf numFmtId="44" fontId="2" fillId="2" borderId="1" xfId="0" applyNumberFormat="1" applyFont="1" applyFill="1" applyBorder="1"/>
    <xf numFmtId="0" fontId="9" fillId="10" borderId="1" xfId="0" applyFont="1" applyFill="1" applyBorder="1" applyAlignment="1">
      <alignment vertical="center"/>
    </xf>
    <xf numFmtId="0" fontId="9" fillId="10" borderId="1" xfId="0" applyFont="1" applyFill="1" applyBorder="1" applyAlignment="1">
      <alignment horizontal="center" wrapText="1"/>
    </xf>
    <xf numFmtId="164" fontId="6" fillId="0" borderId="1" xfId="0" applyNumberFormat="1" applyFont="1" applyBorder="1" applyAlignment="1">
      <alignment vertical="center"/>
    </xf>
    <xf numFmtId="0" fontId="6" fillId="0" borderId="1" xfId="0" applyFont="1" applyBorder="1" applyAlignment="1">
      <alignment vertical="center"/>
    </xf>
    <xf numFmtId="0" fontId="6" fillId="0" borderId="1" xfId="0" applyFont="1" applyBorder="1"/>
    <xf numFmtId="0" fontId="2" fillId="11" borderId="9" xfId="0" applyFont="1" applyFill="1" applyBorder="1" applyAlignment="1">
      <alignment horizontal="right"/>
    </xf>
    <xf numFmtId="0" fontId="2" fillId="11" borderId="26" xfId="0" applyFont="1" applyFill="1" applyBorder="1" applyAlignment="1">
      <alignment horizontal="right"/>
    </xf>
    <xf numFmtId="0" fontId="2" fillId="11" borderId="4" xfId="0" applyFont="1" applyFill="1" applyBorder="1" applyAlignment="1">
      <alignment horizontal="right"/>
    </xf>
    <xf numFmtId="0" fontId="6" fillId="0" borderId="27" xfId="0" applyFont="1" applyBorder="1"/>
    <xf numFmtId="0" fontId="2" fillId="0" borderId="28" xfId="0" applyFont="1" applyBorder="1" applyAlignment="1">
      <alignment horizontal="center"/>
    </xf>
    <xf numFmtId="0" fontId="2" fillId="0" borderId="29" xfId="0" applyFont="1" applyBorder="1" applyAlignment="1">
      <alignment horizontal="center"/>
    </xf>
    <xf numFmtId="0" fontId="6" fillId="0" borderId="3" xfId="0" applyFont="1" applyBorder="1" applyAlignment="1">
      <alignment horizontal="center"/>
    </xf>
    <xf numFmtId="0" fontId="2" fillId="0" borderId="12" xfId="0" applyFont="1" applyBorder="1" applyAlignment="1">
      <alignment horizontal="right"/>
    </xf>
    <xf numFmtId="0" fontId="6" fillId="6" borderId="4" xfId="0" applyFont="1" applyFill="1" applyBorder="1"/>
    <xf numFmtId="0" fontId="6" fillId="0" borderId="12" xfId="0" applyFont="1" applyBorder="1"/>
    <xf numFmtId="164" fontId="9" fillId="2" borderId="1" xfId="0" applyNumberFormat="1" applyFont="1" applyFill="1" applyBorder="1"/>
    <xf numFmtId="0" fontId="6" fillId="0" borderId="1" xfId="0" applyFont="1" applyBorder="1" applyAlignment="1">
      <alignment wrapText="1"/>
    </xf>
    <xf numFmtId="0" fontId="2" fillId="0" borderId="2" xfId="0" applyFont="1" applyBorder="1" applyAlignment="1">
      <alignment horizontal="center" vertical="center"/>
    </xf>
    <xf numFmtId="0" fontId="2" fillId="0" borderId="2" xfId="0" applyFont="1" applyBorder="1" applyAlignment="1">
      <alignment wrapText="1"/>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6" fillId="0" borderId="4" xfId="0" applyFont="1" applyBorder="1" applyAlignment="1">
      <alignment wrapText="1"/>
    </xf>
    <xf numFmtId="44" fontId="6" fillId="0" borderId="5" xfId="0" applyNumberFormat="1" applyFont="1" applyBorder="1"/>
    <xf numFmtId="0" fontId="2" fillId="0" borderId="25" xfId="0" applyFont="1" applyBorder="1" applyAlignment="1">
      <alignment horizontal="right"/>
    </xf>
    <xf numFmtId="44" fontId="6" fillId="0" borderId="9" xfId="0" applyNumberFormat="1" applyFont="1" applyBorder="1"/>
    <xf numFmtId="44" fontId="2" fillId="0" borderId="3" xfId="0" applyNumberFormat="1" applyFont="1" applyBorder="1"/>
    <xf numFmtId="44" fontId="2" fillId="2" borderId="3" xfId="0" applyNumberFormat="1" applyFont="1" applyFill="1" applyBorder="1"/>
    <xf numFmtId="0" fontId="2" fillId="10" borderId="3" xfId="0" applyFont="1" applyFill="1" applyBorder="1"/>
    <xf numFmtId="0" fontId="9" fillId="10" borderId="1" xfId="0" applyFont="1" applyFill="1" applyBorder="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373FB-434A-4610-BEF7-7EB3B5CE1B4D}">
  <dimension ref="A1:D37"/>
  <sheetViews>
    <sheetView tabSelected="1" topLeftCell="A3" workbookViewId="0">
      <selection activeCell="B5" sqref="B5"/>
    </sheetView>
  </sheetViews>
  <sheetFormatPr defaultColWidth="8.6640625" defaultRowHeight="14.4" x14ac:dyDescent="0.3"/>
  <cols>
    <col min="1" max="1" width="8.6640625" style="1"/>
    <col min="2" max="2" width="93.109375" style="1" customWidth="1"/>
    <col min="3" max="3" width="7.5546875" style="1" customWidth="1"/>
    <col min="4" max="4" width="17.6640625" style="1" customWidth="1"/>
    <col min="5" max="16384" width="8.6640625" style="1"/>
  </cols>
  <sheetData>
    <row r="1" spans="1:4" x14ac:dyDescent="0.3">
      <c r="A1" s="6"/>
      <c r="B1"/>
      <c r="C1" s="7"/>
      <c r="D1" s="7"/>
    </row>
    <row r="2" spans="1:4" ht="18" x14ac:dyDescent="0.35">
      <c r="A2" s="6"/>
      <c r="B2" s="35" t="s">
        <v>61</v>
      </c>
      <c r="C2" s="23"/>
      <c r="D2" s="7"/>
    </row>
    <row r="3" spans="1:4" ht="18" x14ac:dyDescent="0.35">
      <c r="A3" s="6"/>
      <c r="B3" s="36" t="s">
        <v>52</v>
      </c>
      <c r="C3" s="26"/>
      <c r="D3" s="7"/>
    </row>
    <row r="4" spans="1:4" ht="18" x14ac:dyDescent="0.35">
      <c r="A4" s="6"/>
      <c r="B4" s="37" t="s">
        <v>96</v>
      </c>
      <c r="C4" s="26"/>
      <c r="D4" s="7"/>
    </row>
    <row r="5" spans="1:4" ht="18" x14ac:dyDescent="0.35">
      <c r="A5" s="6"/>
      <c r="B5" s="38" t="s">
        <v>0</v>
      </c>
      <c r="C5" s="26"/>
      <c r="D5" s="7"/>
    </row>
    <row r="6" spans="1:4" x14ac:dyDescent="0.3">
      <c r="A6" s="6"/>
      <c r="B6" s="39" t="s">
        <v>1</v>
      </c>
      <c r="C6" s="31"/>
      <c r="D6" s="3"/>
    </row>
    <row r="7" spans="1:4" x14ac:dyDescent="0.3">
      <c r="A7" s="6"/>
      <c r="B7" s="40" t="s">
        <v>2</v>
      </c>
      <c r="C7" s="27"/>
    </row>
    <row r="8" spans="1:4" x14ac:dyDescent="0.3">
      <c r="A8" s="29"/>
      <c r="B8" s="34" t="s">
        <v>3</v>
      </c>
      <c r="C8" s="27"/>
    </row>
    <row r="9" spans="1:4" ht="14.4" customHeight="1" x14ac:dyDescent="0.3">
      <c r="A9" s="32" t="s">
        <v>4</v>
      </c>
      <c r="B9" s="28" t="s">
        <v>5</v>
      </c>
      <c r="C9" s="27"/>
    </row>
    <row r="10" spans="1:4" ht="14.4" customHeight="1" x14ac:dyDescent="0.3">
      <c r="A10" s="32" t="s">
        <v>6</v>
      </c>
      <c r="B10" s="28" t="s">
        <v>7</v>
      </c>
      <c r="C10" s="27"/>
    </row>
    <row r="11" spans="1:4" ht="14.4" customHeight="1" x14ac:dyDescent="0.3">
      <c r="A11" s="32" t="s">
        <v>8</v>
      </c>
      <c r="B11" s="28" t="s">
        <v>9</v>
      </c>
      <c r="C11" s="27"/>
    </row>
    <row r="12" spans="1:4" ht="14.4" customHeight="1" x14ac:dyDescent="0.3">
      <c r="A12" s="32" t="s">
        <v>10</v>
      </c>
      <c r="B12" s="28" t="s">
        <v>11</v>
      </c>
      <c r="C12" s="27"/>
    </row>
    <row r="13" spans="1:4" ht="14.4" customHeight="1" x14ac:dyDescent="0.3">
      <c r="A13" s="32" t="s">
        <v>12</v>
      </c>
      <c r="B13" s="28" t="s">
        <v>13</v>
      </c>
      <c r="C13" s="27"/>
    </row>
    <row r="14" spans="1:4" ht="14.4" customHeight="1" x14ac:dyDescent="0.3">
      <c r="A14" s="32" t="s">
        <v>14</v>
      </c>
      <c r="B14" s="28" t="s">
        <v>15</v>
      </c>
      <c r="C14" s="27"/>
    </row>
    <row r="15" spans="1:4" x14ac:dyDescent="0.3">
      <c r="A15" s="32" t="s">
        <v>16</v>
      </c>
      <c r="B15" s="28" t="s">
        <v>17</v>
      </c>
      <c r="C15" s="27"/>
    </row>
    <row r="16" spans="1:4" ht="14.4" customHeight="1" x14ac:dyDescent="0.3">
      <c r="A16" s="33" t="s">
        <v>18</v>
      </c>
      <c r="B16" s="30" t="s">
        <v>19</v>
      </c>
      <c r="C16" s="3"/>
    </row>
    <row r="17" spans="1:4" ht="15" thickBot="1" x14ac:dyDescent="0.35">
      <c r="A17" s="33" t="s">
        <v>20</v>
      </c>
      <c r="B17" s="25" t="s">
        <v>83</v>
      </c>
      <c r="C17" s="3"/>
    </row>
    <row r="18" spans="1:4" ht="28.8" x14ac:dyDescent="0.3">
      <c r="A18" s="24" t="s">
        <v>21</v>
      </c>
      <c r="B18" s="22" t="s">
        <v>22</v>
      </c>
      <c r="C18" s="8"/>
      <c r="D18" s="9" t="s">
        <v>23</v>
      </c>
    </row>
    <row r="19" spans="1:4" ht="14.7" customHeight="1" x14ac:dyDescent="0.3">
      <c r="A19" s="4">
        <v>1</v>
      </c>
      <c r="B19" s="10" t="s">
        <v>53</v>
      </c>
      <c r="C19" s="10"/>
      <c r="D19" s="11">
        <f>'prijs levering en onderhoud'!E19</f>
        <v>0</v>
      </c>
    </row>
    <row r="20" spans="1:4" ht="14.7" customHeight="1" x14ac:dyDescent="0.3">
      <c r="A20" s="4">
        <v>2</v>
      </c>
      <c r="B20" s="10" t="s">
        <v>54</v>
      </c>
      <c r="C20" s="10"/>
      <c r="D20" s="11">
        <f>'prijs levering en onderhoud'!E41</f>
        <v>0</v>
      </c>
    </row>
    <row r="21" spans="1:4" ht="16.2" thickBot="1" x14ac:dyDescent="0.35">
      <c r="A21" s="12"/>
      <c r="B21" s="13"/>
      <c r="C21" s="13"/>
      <c r="D21" s="14"/>
    </row>
    <row r="22" spans="1:4" ht="21.6" thickBot="1" x14ac:dyDescent="0.45">
      <c r="A22" s="15"/>
      <c r="B22" s="20" t="s">
        <v>94</v>
      </c>
      <c r="C22" s="16"/>
      <c r="D22" s="17">
        <f>SUM(D19:D21)</f>
        <v>0</v>
      </c>
    </row>
    <row r="23" spans="1:4" x14ac:dyDescent="0.3">
      <c r="B23" s="19"/>
      <c r="C23" s="2"/>
      <c r="D23" s="2"/>
    </row>
    <row r="24" spans="1:4" ht="28.8" x14ac:dyDescent="0.3">
      <c r="A24" s="18"/>
      <c r="B24" s="47" t="s">
        <v>55</v>
      </c>
      <c r="C24" s="2"/>
      <c r="D24" s="2"/>
    </row>
    <row r="25" spans="1:4" x14ac:dyDescent="0.3">
      <c r="A25" s="18"/>
      <c r="B25" s="41" t="s">
        <v>62</v>
      </c>
      <c r="C25" s="46"/>
      <c r="D25" s="2"/>
    </row>
    <row r="26" spans="1:4" x14ac:dyDescent="0.3">
      <c r="A26" s="18"/>
      <c r="B26" s="42" t="s">
        <v>24</v>
      </c>
      <c r="C26" s="46"/>
      <c r="D26" s="2"/>
    </row>
    <row r="27" spans="1:4" ht="27" x14ac:dyDescent="0.3">
      <c r="A27" s="6"/>
      <c r="B27" s="43" t="s">
        <v>25</v>
      </c>
      <c r="C27" s="7"/>
      <c r="D27" s="2"/>
    </row>
    <row r="28" spans="1:4" x14ac:dyDescent="0.3">
      <c r="A28" s="6"/>
      <c r="B28" s="43" t="s">
        <v>26</v>
      </c>
      <c r="C28" s="7"/>
      <c r="D28" s="2"/>
    </row>
    <row r="29" spans="1:4" x14ac:dyDescent="0.3">
      <c r="A29" s="6"/>
      <c r="B29" s="44"/>
      <c r="C29" s="7"/>
      <c r="D29" s="2"/>
    </row>
    <row r="30" spans="1:4" x14ac:dyDescent="0.3">
      <c r="A30" s="6"/>
      <c r="B30" s="44" t="s">
        <v>2</v>
      </c>
      <c r="C30" s="7"/>
      <c r="D30" s="2"/>
    </row>
    <row r="31" spans="1:4" x14ac:dyDescent="0.3">
      <c r="A31" s="6"/>
      <c r="B31" s="44"/>
      <c r="C31" s="7"/>
      <c r="D31" s="2"/>
    </row>
    <row r="32" spans="1:4" x14ac:dyDescent="0.3">
      <c r="A32" s="6"/>
      <c r="B32" s="44" t="s">
        <v>27</v>
      </c>
      <c r="C32" s="7"/>
      <c r="D32" s="2"/>
    </row>
    <row r="33" spans="1:4" x14ac:dyDescent="0.3">
      <c r="A33" s="6"/>
      <c r="B33" s="44" t="s">
        <v>28</v>
      </c>
      <c r="C33" s="7"/>
      <c r="D33" s="2"/>
    </row>
    <row r="34" spans="1:4" x14ac:dyDescent="0.3">
      <c r="A34" s="6"/>
      <c r="B34" s="44" t="s">
        <v>29</v>
      </c>
      <c r="C34" s="7"/>
    </row>
    <row r="35" spans="1:4" x14ac:dyDescent="0.3">
      <c r="A35" s="6"/>
      <c r="B35" s="44"/>
      <c r="C35" s="7"/>
    </row>
    <row r="36" spans="1:4" x14ac:dyDescent="0.3">
      <c r="A36" s="6"/>
      <c r="B36" s="45"/>
      <c r="C36" s="7"/>
    </row>
    <row r="37" spans="1:4" x14ac:dyDescent="0.3">
      <c r="A37" s="6"/>
      <c r="B37" s="21"/>
      <c r="C37"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6DFD-A269-4940-A317-BB6DE1A6C2E2}">
  <dimension ref="A1:L41"/>
  <sheetViews>
    <sheetView topLeftCell="A8" workbookViewId="0">
      <selection activeCell="F26" sqref="F26"/>
    </sheetView>
  </sheetViews>
  <sheetFormatPr defaultRowHeight="13.2" x14ac:dyDescent="0.25"/>
  <cols>
    <col min="1" max="1" width="8.88671875" style="55"/>
    <col min="2" max="2" width="81.109375" style="55" customWidth="1"/>
    <col min="3" max="3" width="12" style="55" customWidth="1"/>
    <col min="4" max="4" width="15.109375" style="55" customWidth="1"/>
    <col min="5" max="5" width="20.88671875" style="55" customWidth="1"/>
    <col min="6" max="6" width="14.109375" style="55" customWidth="1"/>
    <col min="7" max="16384" width="8.88671875" style="55"/>
  </cols>
  <sheetData>
    <row r="1" spans="1:12" ht="13.8" thickBot="1" x14ac:dyDescent="0.3"/>
    <row r="2" spans="1:12" ht="13.8" thickBot="1" x14ac:dyDescent="0.3">
      <c r="A2" s="56" t="s">
        <v>77</v>
      </c>
      <c r="B2" s="99" t="s">
        <v>38</v>
      </c>
    </row>
    <row r="3" spans="1:12" ht="13.8" thickBot="1" x14ac:dyDescent="0.3">
      <c r="B3" s="99" t="s">
        <v>39</v>
      </c>
      <c r="C3" s="5"/>
    </row>
    <row r="4" spans="1:12" ht="13.8" thickBot="1" x14ac:dyDescent="0.3">
      <c r="B4" s="5"/>
      <c r="C4" s="5"/>
    </row>
    <row r="5" spans="1:12" x14ac:dyDescent="0.25">
      <c r="A5" s="80"/>
      <c r="B5" s="51" t="s">
        <v>3</v>
      </c>
      <c r="C5" s="5"/>
    </row>
    <row r="6" spans="1:12" x14ac:dyDescent="0.25">
      <c r="A6" s="81">
        <v>1</v>
      </c>
      <c r="B6" s="76" t="s">
        <v>57</v>
      </c>
      <c r="C6" s="5"/>
    </row>
    <row r="7" spans="1:12" x14ac:dyDescent="0.25">
      <c r="A7" s="81">
        <v>2</v>
      </c>
      <c r="B7" s="76" t="s">
        <v>59</v>
      </c>
      <c r="C7" s="5"/>
    </row>
    <row r="8" spans="1:12" ht="39.6" x14ac:dyDescent="0.25">
      <c r="A8" s="81">
        <v>3</v>
      </c>
      <c r="B8" s="88" t="s">
        <v>95</v>
      </c>
      <c r="C8" s="5"/>
    </row>
    <row r="9" spans="1:12" x14ac:dyDescent="0.25">
      <c r="A9" s="81">
        <v>4</v>
      </c>
      <c r="B9" s="76" t="s">
        <v>30</v>
      </c>
    </row>
    <row r="10" spans="1:12" x14ac:dyDescent="0.25">
      <c r="A10" s="81">
        <v>5</v>
      </c>
      <c r="B10" s="76" t="s">
        <v>60</v>
      </c>
    </row>
    <row r="11" spans="1:12" ht="13.8" thickBot="1" x14ac:dyDescent="0.3">
      <c r="A11" s="82"/>
      <c r="B11" s="76" t="s">
        <v>31</v>
      </c>
    </row>
    <row r="12" spans="1:12" ht="13.8" thickBot="1" x14ac:dyDescent="0.3">
      <c r="A12" s="61" t="s">
        <v>32</v>
      </c>
      <c r="B12" s="50" t="s">
        <v>58</v>
      </c>
      <c r="C12" s="62" t="s">
        <v>35</v>
      </c>
      <c r="D12" s="63" t="s">
        <v>40</v>
      </c>
      <c r="E12" s="63" t="s">
        <v>33</v>
      </c>
    </row>
    <row r="13" spans="1:12" ht="13.8" thickBot="1" x14ac:dyDescent="0.3">
      <c r="A13" s="49">
        <v>1</v>
      </c>
      <c r="B13" s="54" t="s">
        <v>41</v>
      </c>
      <c r="C13" s="64">
        <v>1</v>
      </c>
      <c r="D13" s="68">
        <v>0</v>
      </c>
      <c r="E13" s="65">
        <f>C13*D13</f>
        <v>0</v>
      </c>
      <c r="F13" s="66"/>
      <c r="L13" s="66"/>
    </row>
    <row r="14" spans="1:12" ht="13.8" thickBot="1" x14ac:dyDescent="0.3">
      <c r="A14" s="49">
        <v>2</v>
      </c>
      <c r="B14" s="54" t="s">
        <v>42</v>
      </c>
      <c r="C14" s="67">
        <v>1</v>
      </c>
      <c r="D14" s="68">
        <v>0</v>
      </c>
      <c r="E14" s="65">
        <f t="shared" ref="E14:E18" si="0">C14*D14</f>
        <v>0</v>
      </c>
      <c r="F14" s="66"/>
      <c r="L14" s="66"/>
    </row>
    <row r="15" spans="1:12" ht="13.8" thickBot="1" x14ac:dyDescent="0.3">
      <c r="A15" s="49">
        <v>3</v>
      </c>
      <c r="B15" s="54" t="s">
        <v>43</v>
      </c>
      <c r="C15" s="67">
        <v>1</v>
      </c>
      <c r="D15" s="68">
        <v>0</v>
      </c>
      <c r="E15" s="65">
        <f t="shared" si="0"/>
        <v>0</v>
      </c>
    </row>
    <row r="16" spans="1:12" ht="13.8" thickBot="1" x14ac:dyDescent="0.3">
      <c r="A16" s="49"/>
      <c r="B16" s="93"/>
      <c r="C16" s="67">
        <v>0</v>
      </c>
      <c r="D16" s="68">
        <v>0</v>
      </c>
      <c r="E16" s="65">
        <f t="shared" si="0"/>
        <v>0</v>
      </c>
    </row>
    <row r="17" spans="1:12" ht="13.8" thickBot="1" x14ac:dyDescent="0.3">
      <c r="A17" s="83"/>
      <c r="B17" s="69"/>
      <c r="C17" s="67">
        <v>0</v>
      </c>
      <c r="D17" s="68">
        <v>0</v>
      </c>
      <c r="E17" s="65">
        <f t="shared" si="0"/>
        <v>0</v>
      </c>
    </row>
    <row r="18" spans="1:12" ht="13.8" thickBot="1" x14ac:dyDescent="0.3">
      <c r="A18" s="83"/>
      <c r="B18" s="86"/>
      <c r="C18" s="85">
        <v>0</v>
      </c>
      <c r="D18" s="68">
        <v>0</v>
      </c>
      <c r="E18" s="65">
        <f t="shared" si="0"/>
        <v>0</v>
      </c>
    </row>
    <row r="19" spans="1:12" ht="13.8" thickBot="1" x14ac:dyDescent="0.3">
      <c r="A19" s="83"/>
      <c r="B19" s="84" t="s">
        <v>63</v>
      </c>
      <c r="C19" s="54"/>
      <c r="D19" s="70"/>
      <c r="E19" s="71">
        <f>SUM(E13:E18)</f>
        <v>0</v>
      </c>
    </row>
    <row r="22" spans="1:12" ht="13.8" thickBot="1" x14ac:dyDescent="0.3"/>
    <row r="23" spans="1:12" ht="13.8" thickBot="1" x14ac:dyDescent="0.3">
      <c r="A23" s="61" t="s">
        <v>34</v>
      </c>
      <c r="B23" s="61" t="s">
        <v>44</v>
      </c>
      <c r="C23" s="62" t="s">
        <v>45</v>
      </c>
      <c r="D23" s="63" t="s">
        <v>40</v>
      </c>
      <c r="E23" s="63" t="s">
        <v>33</v>
      </c>
    </row>
    <row r="24" spans="1:12" ht="13.8" thickBot="1" x14ac:dyDescent="0.3">
      <c r="A24" s="83">
        <v>1</v>
      </c>
      <c r="B24" s="54" t="s">
        <v>46</v>
      </c>
      <c r="C24" s="64">
        <v>1</v>
      </c>
      <c r="D24" s="65">
        <v>0</v>
      </c>
      <c r="E24" s="94">
        <f>C24*D24</f>
        <v>0</v>
      </c>
      <c r="F24" s="66"/>
      <c r="L24" s="66"/>
    </row>
    <row r="25" spans="1:12" ht="13.8" thickBot="1" x14ac:dyDescent="0.3">
      <c r="A25" s="83">
        <v>2</v>
      </c>
      <c r="B25" s="54" t="s">
        <v>91</v>
      </c>
      <c r="C25" s="64">
        <v>1</v>
      </c>
      <c r="D25" s="65">
        <v>0</v>
      </c>
      <c r="E25" s="94">
        <f t="shared" ref="E25:E26" si="1">C25*D25</f>
        <v>0</v>
      </c>
      <c r="F25" s="66"/>
      <c r="L25" s="66"/>
    </row>
    <row r="26" spans="1:12" ht="13.8" thickBot="1" x14ac:dyDescent="0.3">
      <c r="A26" s="83">
        <v>3</v>
      </c>
      <c r="B26" s="54" t="s">
        <v>92</v>
      </c>
      <c r="C26" s="64">
        <v>1</v>
      </c>
      <c r="D26" s="65">
        <v>0</v>
      </c>
      <c r="E26" s="94">
        <f t="shared" si="1"/>
        <v>0</v>
      </c>
      <c r="F26" s="66"/>
      <c r="L26" s="66"/>
    </row>
    <row r="27" spans="1:12" ht="13.8" thickBot="1" x14ac:dyDescent="0.3">
      <c r="A27" s="83"/>
      <c r="B27" s="84" t="s">
        <v>93</v>
      </c>
      <c r="C27" s="54"/>
      <c r="D27" s="70"/>
      <c r="E27" s="71">
        <f>SUM(E24:E26)</f>
        <v>0</v>
      </c>
    </row>
    <row r="29" spans="1:12" ht="26.4" x14ac:dyDescent="0.25">
      <c r="A29" s="72" t="s">
        <v>47</v>
      </c>
      <c r="B29" s="100" t="s">
        <v>48</v>
      </c>
      <c r="C29" s="73" t="s">
        <v>49</v>
      </c>
      <c r="D29" s="73"/>
      <c r="E29" s="72" t="s">
        <v>50</v>
      </c>
    </row>
    <row r="30" spans="1:12" x14ac:dyDescent="0.25">
      <c r="A30" s="53">
        <v>2025</v>
      </c>
      <c r="B30" s="74">
        <f>D24</f>
        <v>0</v>
      </c>
      <c r="C30" s="75">
        <v>0</v>
      </c>
      <c r="D30" s="76" t="s">
        <v>51</v>
      </c>
      <c r="E30" s="74">
        <f t="shared" ref="E30:E36" si="2">SUM(B30/100*C30+B30)</f>
        <v>0</v>
      </c>
    </row>
    <row r="31" spans="1:12" x14ac:dyDescent="0.25">
      <c r="A31" s="53">
        <v>2026</v>
      </c>
      <c r="B31" s="74">
        <f t="shared" ref="B31:B40" si="3">SUM(E30)</f>
        <v>0</v>
      </c>
      <c r="C31" s="75">
        <v>3</v>
      </c>
      <c r="D31" s="76" t="s">
        <v>51</v>
      </c>
      <c r="E31" s="74">
        <f t="shared" si="2"/>
        <v>0</v>
      </c>
    </row>
    <row r="32" spans="1:12" x14ac:dyDescent="0.25">
      <c r="A32" s="53">
        <v>2027</v>
      </c>
      <c r="B32" s="74">
        <f t="shared" si="3"/>
        <v>0</v>
      </c>
      <c r="C32" s="75">
        <v>3</v>
      </c>
      <c r="D32" s="76" t="s">
        <v>51</v>
      </c>
      <c r="E32" s="74">
        <f t="shared" si="2"/>
        <v>0</v>
      </c>
    </row>
    <row r="33" spans="1:5" x14ac:dyDescent="0.25">
      <c r="A33" s="53">
        <v>2028</v>
      </c>
      <c r="B33" s="74">
        <f t="shared" si="3"/>
        <v>0</v>
      </c>
      <c r="C33" s="75">
        <v>3</v>
      </c>
      <c r="D33" s="76" t="s">
        <v>51</v>
      </c>
      <c r="E33" s="74">
        <f t="shared" si="2"/>
        <v>0</v>
      </c>
    </row>
    <row r="34" spans="1:5" x14ac:dyDescent="0.25">
      <c r="A34" s="53">
        <v>2029</v>
      </c>
      <c r="B34" s="74">
        <f t="shared" si="3"/>
        <v>0</v>
      </c>
      <c r="C34" s="75">
        <v>3</v>
      </c>
      <c r="D34" s="76" t="s">
        <v>51</v>
      </c>
      <c r="E34" s="74">
        <f t="shared" si="2"/>
        <v>0</v>
      </c>
    </row>
    <row r="35" spans="1:5" x14ac:dyDescent="0.25">
      <c r="A35" s="53">
        <v>2030</v>
      </c>
      <c r="B35" s="74">
        <f t="shared" si="3"/>
        <v>0</v>
      </c>
      <c r="C35" s="75">
        <v>3</v>
      </c>
      <c r="D35" s="76" t="s">
        <v>51</v>
      </c>
      <c r="E35" s="74">
        <f t="shared" si="2"/>
        <v>0</v>
      </c>
    </row>
    <row r="36" spans="1:5" x14ac:dyDescent="0.25">
      <c r="A36" s="53">
        <v>2032</v>
      </c>
      <c r="B36" s="74">
        <f t="shared" si="3"/>
        <v>0</v>
      </c>
      <c r="C36" s="75">
        <v>3</v>
      </c>
      <c r="D36" s="76" t="s">
        <v>51</v>
      </c>
      <c r="E36" s="74">
        <f t="shared" si="2"/>
        <v>0</v>
      </c>
    </row>
    <row r="37" spans="1:5" x14ac:dyDescent="0.25">
      <c r="A37" s="53">
        <v>2033</v>
      </c>
      <c r="B37" s="74">
        <f t="shared" si="3"/>
        <v>0</v>
      </c>
      <c r="C37" s="75">
        <v>3</v>
      </c>
      <c r="D37" s="76" t="s">
        <v>51</v>
      </c>
      <c r="E37" s="74">
        <f t="shared" ref="E37:E40" si="4">SUM(B37/100*C37+B37)</f>
        <v>0</v>
      </c>
    </row>
    <row r="38" spans="1:5" x14ac:dyDescent="0.25">
      <c r="A38" s="53">
        <v>2034</v>
      </c>
      <c r="B38" s="74">
        <f t="shared" si="3"/>
        <v>0</v>
      </c>
      <c r="C38" s="75">
        <v>3</v>
      </c>
      <c r="D38" s="76" t="s">
        <v>51</v>
      </c>
      <c r="E38" s="74">
        <f t="shared" si="4"/>
        <v>0</v>
      </c>
    </row>
    <row r="39" spans="1:5" x14ac:dyDescent="0.25">
      <c r="A39" s="53">
        <v>2035</v>
      </c>
      <c r="B39" s="74">
        <f t="shared" si="3"/>
        <v>0</v>
      </c>
      <c r="C39" s="75">
        <v>3</v>
      </c>
      <c r="D39" s="76" t="s">
        <v>51</v>
      </c>
      <c r="E39" s="74">
        <f t="shared" si="4"/>
        <v>0</v>
      </c>
    </row>
    <row r="40" spans="1:5" x14ac:dyDescent="0.25">
      <c r="A40" s="53"/>
      <c r="B40" s="74">
        <f t="shared" si="3"/>
        <v>0</v>
      </c>
      <c r="C40" s="75">
        <v>3</v>
      </c>
      <c r="D40" s="76" t="s">
        <v>51</v>
      </c>
      <c r="E40" s="74">
        <f t="shared" si="4"/>
        <v>0</v>
      </c>
    </row>
    <row r="41" spans="1:5" x14ac:dyDescent="0.25">
      <c r="A41" s="77"/>
      <c r="B41" s="78" t="s">
        <v>56</v>
      </c>
      <c r="C41" s="78"/>
      <c r="D41" s="79"/>
      <c r="E41" s="87">
        <f>SUM(E30:E40)</f>
        <v>0</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6CDCB-0D88-4A9D-B290-D7A72C3126A3}">
  <dimension ref="A1:H62"/>
  <sheetViews>
    <sheetView topLeftCell="A19" workbookViewId="0">
      <selection activeCell="J33" sqref="J33"/>
    </sheetView>
  </sheetViews>
  <sheetFormatPr defaultRowHeight="13.2" x14ac:dyDescent="0.25"/>
  <cols>
    <col min="1" max="1" width="8.88671875" style="55"/>
    <col min="2" max="2" width="73.44140625" style="55" customWidth="1"/>
    <col min="3" max="3" width="12" style="55" customWidth="1"/>
    <col min="4" max="4" width="13.88671875" style="55" customWidth="1"/>
    <col min="5" max="5" width="14.77734375" style="55" customWidth="1"/>
    <col min="6" max="6" width="19" style="55" customWidth="1"/>
    <col min="7" max="7" width="15" style="55" customWidth="1"/>
    <col min="8" max="8" width="20.21875" style="55" customWidth="1"/>
    <col min="9" max="16384" width="8.88671875" style="55"/>
  </cols>
  <sheetData>
    <row r="1" spans="1:5" ht="13.8" thickBot="1" x14ac:dyDescent="0.3"/>
    <row r="2" spans="1:5" ht="13.8" thickBot="1" x14ac:dyDescent="0.3">
      <c r="A2" s="56" t="s">
        <v>78</v>
      </c>
      <c r="B2" s="99" t="s">
        <v>38</v>
      </c>
    </row>
    <row r="3" spans="1:5" ht="13.8" thickBot="1" x14ac:dyDescent="0.3">
      <c r="B3" s="99" t="s">
        <v>82</v>
      </c>
      <c r="C3" s="5"/>
    </row>
    <row r="4" spans="1:5" ht="13.8" thickBot="1" x14ac:dyDescent="0.3">
      <c r="B4" s="5"/>
      <c r="C4" s="5"/>
    </row>
    <row r="5" spans="1:5" x14ac:dyDescent="0.25">
      <c r="A5" s="57"/>
      <c r="B5" s="58" t="s">
        <v>3</v>
      </c>
      <c r="C5" s="5"/>
    </row>
    <row r="6" spans="1:5" ht="26.4" x14ac:dyDescent="0.25">
      <c r="A6" s="89" t="s">
        <v>4</v>
      </c>
      <c r="B6" s="90" t="s">
        <v>64</v>
      </c>
      <c r="C6" s="5"/>
    </row>
    <row r="7" spans="1:5" x14ac:dyDescent="0.25">
      <c r="A7" s="89" t="s">
        <v>6</v>
      </c>
      <c r="B7" s="59" t="s">
        <v>37</v>
      </c>
      <c r="C7" s="5"/>
    </row>
    <row r="8" spans="1:5" ht="13.8" thickBot="1" x14ac:dyDescent="0.3">
      <c r="A8" s="91" t="s">
        <v>8</v>
      </c>
      <c r="B8" s="59" t="s">
        <v>30</v>
      </c>
    </row>
    <row r="9" spans="1:5" ht="13.8" thickBot="1" x14ac:dyDescent="0.3">
      <c r="A9" s="91" t="s">
        <v>10</v>
      </c>
      <c r="B9" s="48" t="s">
        <v>31</v>
      </c>
    </row>
    <row r="10" spans="1:5" ht="13.8" thickBot="1" x14ac:dyDescent="0.3">
      <c r="A10" s="60"/>
      <c r="B10" s="48"/>
    </row>
    <row r="11" spans="1:5" ht="27" thickBot="1" x14ac:dyDescent="0.3">
      <c r="A11" s="52" t="s">
        <v>32</v>
      </c>
      <c r="B11" s="52" t="s">
        <v>65</v>
      </c>
      <c r="C11" s="62" t="s">
        <v>87</v>
      </c>
      <c r="D11" s="63" t="s">
        <v>36</v>
      </c>
      <c r="E11" s="63" t="s">
        <v>80</v>
      </c>
    </row>
    <row r="12" spans="1:5" ht="26.4" x14ac:dyDescent="0.25">
      <c r="A12" s="92">
        <v>1</v>
      </c>
      <c r="B12" s="93" t="s">
        <v>84</v>
      </c>
      <c r="C12" s="64">
        <v>0</v>
      </c>
      <c r="D12" s="65">
        <v>0</v>
      </c>
      <c r="E12" s="94"/>
    </row>
    <row r="13" spans="1:5" ht="26.4" x14ac:dyDescent="0.25">
      <c r="A13" s="92">
        <v>2</v>
      </c>
      <c r="B13" s="93" t="s">
        <v>66</v>
      </c>
      <c r="C13" s="67">
        <v>0</v>
      </c>
      <c r="D13" s="65">
        <v>0</v>
      </c>
      <c r="E13" s="94"/>
    </row>
    <row r="14" spans="1:5" ht="26.4" x14ac:dyDescent="0.25">
      <c r="A14" s="92">
        <v>3</v>
      </c>
      <c r="B14" s="93" t="s">
        <v>67</v>
      </c>
      <c r="C14" s="67">
        <v>0</v>
      </c>
      <c r="D14" s="65">
        <v>0</v>
      </c>
      <c r="E14" s="94"/>
    </row>
    <row r="15" spans="1:5" x14ac:dyDescent="0.25">
      <c r="A15" s="92">
        <v>4</v>
      </c>
      <c r="B15" s="54" t="s">
        <v>68</v>
      </c>
      <c r="C15" s="67">
        <v>0</v>
      </c>
      <c r="D15" s="65">
        <v>0</v>
      </c>
      <c r="E15" s="94"/>
    </row>
    <row r="16" spans="1:5" x14ac:dyDescent="0.25">
      <c r="A16" s="92">
        <v>5</v>
      </c>
      <c r="B16" s="54" t="s">
        <v>85</v>
      </c>
      <c r="C16" s="67">
        <v>0</v>
      </c>
      <c r="D16" s="65">
        <v>0</v>
      </c>
      <c r="E16" s="94"/>
    </row>
    <row r="17" spans="1:8" x14ac:dyDescent="0.25">
      <c r="A17" s="92">
        <v>6</v>
      </c>
      <c r="B17" s="93" t="s">
        <v>86</v>
      </c>
      <c r="C17" s="67">
        <v>0</v>
      </c>
      <c r="D17" s="65">
        <v>0</v>
      </c>
      <c r="E17" s="94"/>
    </row>
    <row r="18" spans="1:8" x14ac:dyDescent="0.25">
      <c r="A18" s="92"/>
      <c r="B18" s="93" t="s">
        <v>79</v>
      </c>
      <c r="C18" s="67">
        <v>0</v>
      </c>
      <c r="D18" s="65">
        <v>0</v>
      </c>
      <c r="E18" s="94"/>
    </row>
    <row r="19" spans="1:8" x14ac:dyDescent="0.25">
      <c r="A19" s="92"/>
      <c r="B19" s="54"/>
      <c r="C19" s="67">
        <v>0</v>
      </c>
      <c r="D19" s="65">
        <v>0</v>
      </c>
      <c r="E19" s="94"/>
    </row>
    <row r="20" spans="1:8" x14ac:dyDescent="0.25">
      <c r="A20" s="92"/>
      <c r="B20" s="54"/>
      <c r="C20" s="67">
        <v>0</v>
      </c>
      <c r="D20" s="65">
        <v>0</v>
      </c>
      <c r="E20" s="94"/>
    </row>
    <row r="21" spans="1:8" ht="13.8" thickBot="1" x14ac:dyDescent="0.3">
      <c r="A21" s="92"/>
      <c r="B21" s="93"/>
      <c r="C21" s="67">
        <v>0</v>
      </c>
      <c r="D21" s="65">
        <v>0</v>
      </c>
      <c r="E21" s="94"/>
    </row>
    <row r="22" spans="1:8" ht="13.8" thickBot="1" x14ac:dyDescent="0.3">
      <c r="A22" s="76"/>
      <c r="B22" s="95"/>
      <c r="C22" s="54"/>
      <c r="D22" s="96"/>
      <c r="E22" s="97"/>
    </row>
    <row r="23" spans="1:8" ht="13.8" thickBot="1" x14ac:dyDescent="0.3"/>
    <row r="24" spans="1:8" ht="27" thickBot="1" x14ac:dyDescent="0.3">
      <c r="A24" s="52" t="s">
        <v>34</v>
      </c>
      <c r="B24" s="52" t="s">
        <v>70</v>
      </c>
      <c r="C24" s="62" t="s">
        <v>89</v>
      </c>
      <c r="D24" s="63" t="s">
        <v>90</v>
      </c>
      <c r="E24" s="63" t="s">
        <v>33</v>
      </c>
      <c r="F24" s="62" t="s">
        <v>71</v>
      </c>
      <c r="G24" s="62" t="s">
        <v>72</v>
      </c>
      <c r="H24" s="62" t="s">
        <v>81</v>
      </c>
    </row>
    <row r="25" spans="1:8" x14ac:dyDescent="0.25">
      <c r="A25" s="92">
        <v>1</v>
      </c>
      <c r="B25" s="93"/>
      <c r="C25" s="64">
        <v>0</v>
      </c>
      <c r="D25" s="65">
        <v>0</v>
      </c>
      <c r="E25" s="65">
        <f>C25*D25</f>
        <v>0</v>
      </c>
      <c r="F25" s="64"/>
      <c r="G25" s="65"/>
      <c r="H25" s="65"/>
    </row>
    <row r="26" spans="1:8" x14ac:dyDescent="0.25">
      <c r="A26" s="92">
        <v>2</v>
      </c>
      <c r="B26" s="54" t="s">
        <v>76</v>
      </c>
      <c r="C26" s="67">
        <v>0</v>
      </c>
      <c r="D26" s="65">
        <v>0</v>
      </c>
      <c r="E26" s="65">
        <f t="shared" ref="E26:E34" si="0">C26*D26</f>
        <v>0</v>
      </c>
      <c r="F26" s="67"/>
      <c r="G26" s="65"/>
      <c r="H26" s="65"/>
    </row>
    <row r="27" spans="1:8" x14ac:dyDescent="0.25">
      <c r="A27" s="92">
        <v>3</v>
      </c>
      <c r="B27" s="54"/>
      <c r="C27" s="67">
        <v>0</v>
      </c>
      <c r="D27" s="65">
        <v>0</v>
      </c>
      <c r="E27" s="65">
        <f t="shared" si="0"/>
        <v>0</v>
      </c>
      <c r="F27" s="67"/>
      <c r="G27" s="65"/>
      <c r="H27" s="65"/>
    </row>
    <row r="28" spans="1:8" x14ac:dyDescent="0.25">
      <c r="A28" s="92">
        <v>4</v>
      </c>
      <c r="B28" s="93"/>
      <c r="C28" s="67">
        <v>0</v>
      </c>
      <c r="D28" s="65">
        <v>0</v>
      </c>
      <c r="E28" s="65">
        <f t="shared" si="0"/>
        <v>0</v>
      </c>
      <c r="F28" s="67"/>
      <c r="G28" s="65"/>
      <c r="H28" s="65"/>
    </row>
    <row r="29" spans="1:8" x14ac:dyDescent="0.25">
      <c r="A29" s="92">
        <v>5</v>
      </c>
      <c r="B29" s="93"/>
      <c r="C29" s="67">
        <v>0</v>
      </c>
      <c r="D29" s="65">
        <v>0</v>
      </c>
      <c r="E29" s="65">
        <f t="shared" si="0"/>
        <v>0</v>
      </c>
      <c r="F29" s="67"/>
      <c r="G29" s="65"/>
      <c r="H29" s="65"/>
    </row>
    <row r="30" spans="1:8" x14ac:dyDescent="0.25">
      <c r="A30" s="92">
        <v>6</v>
      </c>
      <c r="B30" s="93"/>
      <c r="C30" s="67">
        <v>0</v>
      </c>
      <c r="D30" s="65">
        <v>0</v>
      </c>
      <c r="E30" s="65">
        <f t="shared" si="0"/>
        <v>0</v>
      </c>
      <c r="F30" s="67"/>
      <c r="G30" s="65"/>
      <c r="H30" s="65"/>
    </row>
    <row r="31" spans="1:8" x14ac:dyDescent="0.25">
      <c r="A31" s="92">
        <v>7</v>
      </c>
      <c r="B31" s="93"/>
      <c r="C31" s="67">
        <v>0</v>
      </c>
      <c r="D31" s="65">
        <v>0</v>
      </c>
      <c r="E31" s="65">
        <f t="shared" si="0"/>
        <v>0</v>
      </c>
      <c r="F31" s="67"/>
      <c r="G31" s="65"/>
      <c r="H31" s="65"/>
    </row>
    <row r="32" spans="1:8" x14ac:dyDescent="0.25">
      <c r="A32" s="92">
        <v>8</v>
      </c>
      <c r="B32" s="93"/>
      <c r="C32" s="67">
        <v>0</v>
      </c>
      <c r="D32" s="65">
        <v>0</v>
      </c>
      <c r="E32" s="65">
        <f t="shared" si="0"/>
        <v>0</v>
      </c>
      <c r="F32" s="67"/>
      <c r="G32" s="65"/>
      <c r="H32" s="65"/>
    </row>
    <row r="33" spans="1:8" x14ac:dyDescent="0.25">
      <c r="A33" s="92">
        <v>9</v>
      </c>
      <c r="B33" s="54"/>
      <c r="C33" s="67">
        <v>0</v>
      </c>
      <c r="D33" s="65">
        <v>0</v>
      </c>
      <c r="E33" s="65">
        <f t="shared" si="0"/>
        <v>0</v>
      </c>
      <c r="F33" s="67"/>
      <c r="G33" s="65"/>
      <c r="H33" s="65"/>
    </row>
    <row r="34" spans="1:8" ht="13.8" thickBot="1" x14ac:dyDescent="0.3">
      <c r="A34" s="92">
        <v>10</v>
      </c>
      <c r="B34" s="54"/>
      <c r="C34" s="67">
        <v>0</v>
      </c>
      <c r="D34" s="65">
        <v>0</v>
      </c>
      <c r="E34" s="65">
        <f t="shared" si="0"/>
        <v>0</v>
      </c>
      <c r="F34" s="67"/>
      <c r="G34" s="65"/>
      <c r="H34" s="65"/>
    </row>
    <row r="35" spans="1:8" ht="13.8" thickBot="1" x14ac:dyDescent="0.3">
      <c r="A35" s="92">
        <v>11</v>
      </c>
      <c r="B35" s="95" t="s">
        <v>74</v>
      </c>
      <c r="C35" s="54"/>
      <c r="D35" s="96"/>
      <c r="E35" s="98">
        <f>SUM(E25:E34)</f>
        <v>0</v>
      </c>
    </row>
    <row r="36" spans="1:8" ht="13.8" thickBot="1" x14ac:dyDescent="0.3"/>
    <row r="37" spans="1:8" ht="27" thickBot="1" x14ac:dyDescent="0.3">
      <c r="A37" s="52" t="s">
        <v>34</v>
      </c>
      <c r="B37" s="52" t="s">
        <v>69</v>
      </c>
      <c r="C37" s="62" t="s">
        <v>88</v>
      </c>
      <c r="D37" s="63" t="s">
        <v>90</v>
      </c>
      <c r="E37" s="63" t="s">
        <v>33</v>
      </c>
      <c r="F37" s="62" t="s">
        <v>71</v>
      </c>
      <c r="G37" s="62" t="s">
        <v>72</v>
      </c>
      <c r="H37" s="62" t="s">
        <v>81</v>
      </c>
    </row>
    <row r="38" spans="1:8" x14ac:dyDescent="0.25">
      <c r="A38" s="92">
        <v>1</v>
      </c>
      <c r="B38" s="93" t="s">
        <v>75</v>
      </c>
      <c r="C38" s="64">
        <v>0</v>
      </c>
      <c r="D38" s="65">
        <v>0</v>
      </c>
      <c r="E38" s="65">
        <f>C38*D38</f>
        <v>0</v>
      </c>
      <c r="F38" s="64"/>
      <c r="G38" s="65"/>
      <c r="H38" s="65"/>
    </row>
    <row r="39" spans="1:8" x14ac:dyDescent="0.25">
      <c r="A39" s="92">
        <f>A38+1</f>
        <v>2</v>
      </c>
      <c r="B39" s="54" t="s">
        <v>76</v>
      </c>
      <c r="C39" s="67">
        <v>0</v>
      </c>
      <c r="D39" s="65">
        <v>0</v>
      </c>
      <c r="E39" s="65">
        <f t="shared" ref="E39:E46" si="1">C39*D39</f>
        <v>0</v>
      </c>
      <c r="F39" s="67"/>
      <c r="G39" s="65"/>
      <c r="H39" s="65"/>
    </row>
    <row r="40" spans="1:8" x14ac:dyDescent="0.25">
      <c r="A40" s="92">
        <f t="shared" ref="A40:A62" si="2">A39+1</f>
        <v>3</v>
      </c>
      <c r="B40" s="54"/>
      <c r="C40" s="67">
        <v>0</v>
      </c>
      <c r="D40" s="65">
        <v>0</v>
      </c>
      <c r="E40" s="65">
        <f t="shared" si="1"/>
        <v>0</v>
      </c>
      <c r="F40" s="67"/>
      <c r="G40" s="65"/>
      <c r="H40" s="65"/>
    </row>
    <row r="41" spans="1:8" x14ac:dyDescent="0.25">
      <c r="A41" s="92">
        <f t="shared" si="2"/>
        <v>4</v>
      </c>
      <c r="B41" s="93"/>
      <c r="C41" s="67">
        <v>0</v>
      </c>
      <c r="D41" s="65">
        <v>0</v>
      </c>
      <c r="E41" s="65">
        <f t="shared" si="1"/>
        <v>0</v>
      </c>
      <c r="F41" s="67"/>
      <c r="G41" s="65"/>
      <c r="H41" s="65"/>
    </row>
    <row r="42" spans="1:8" x14ac:dyDescent="0.25">
      <c r="A42" s="92">
        <f t="shared" si="2"/>
        <v>5</v>
      </c>
      <c r="B42" s="93"/>
      <c r="C42" s="67">
        <v>0</v>
      </c>
      <c r="D42" s="65">
        <v>0</v>
      </c>
      <c r="E42" s="65">
        <f t="shared" si="1"/>
        <v>0</v>
      </c>
      <c r="F42" s="67"/>
      <c r="G42" s="65"/>
      <c r="H42" s="65"/>
    </row>
    <row r="43" spans="1:8" x14ac:dyDescent="0.25">
      <c r="A43" s="92">
        <f t="shared" si="2"/>
        <v>6</v>
      </c>
      <c r="B43" s="93"/>
      <c r="C43" s="67">
        <v>0</v>
      </c>
      <c r="D43" s="65">
        <v>0</v>
      </c>
      <c r="E43" s="65">
        <f t="shared" si="1"/>
        <v>0</v>
      </c>
      <c r="F43" s="67"/>
      <c r="G43" s="65"/>
      <c r="H43" s="65"/>
    </row>
    <row r="44" spans="1:8" x14ac:dyDescent="0.25">
      <c r="A44" s="92">
        <f t="shared" si="2"/>
        <v>7</v>
      </c>
      <c r="B44" s="93"/>
      <c r="C44" s="67">
        <v>0</v>
      </c>
      <c r="D44" s="65">
        <v>0</v>
      </c>
      <c r="E44" s="65">
        <f t="shared" si="1"/>
        <v>0</v>
      </c>
      <c r="F44" s="67"/>
      <c r="G44" s="65"/>
      <c r="H44" s="65"/>
    </row>
    <row r="45" spans="1:8" x14ac:dyDescent="0.25">
      <c r="A45" s="92">
        <f t="shared" si="2"/>
        <v>8</v>
      </c>
      <c r="B45" s="93"/>
      <c r="C45" s="67">
        <v>0</v>
      </c>
      <c r="D45" s="65">
        <v>0</v>
      </c>
      <c r="E45" s="65">
        <f t="shared" si="1"/>
        <v>0</v>
      </c>
      <c r="F45" s="67"/>
      <c r="G45" s="65"/>
      <c r="H45" s="65"/>
    </row>
    <row r="46" spans="1:8" x14ac:dyDescent="0.25">
      <c r="A46" s="92">
        <f t="shared" si="2"/>
        <v>9</v>
      </c>
      <c r="B46" s="54"/>
      <c r="C46" s="67">
        <v>0</v>
      </c>
      <c r="D46" s="65">
        <v>0</v>
      </c>
      <c r="E46" s="65">
        <f t="shared" si="1"/>
        <v>0</v>
      </c>
      <c r="F46" s="67"/>
      <c r="G46" s="65"/>
      <c r="H46" s="65"/>
    </row>
    <row r="47" spans="1:8" x14ac:dyDescent="0.25">
      <c r="A47" s="92">
        <f t="shared" si="2"/>
        <v>10</v>
      </c>
      <c r="B47" s="54"/>
      <c r="C47" s="67">
        <v>0</v>
      </c>
      <c r="D47" s="65">
        <v>0</v>
      </c>
      <c r="E47" s="65">
        <f t="shared" ref="E47:E61" si="3">C47*D47</f>
        <v>0</v>
      </c>
      <c r="F47" s="67"/>
      <c r="G47" s="65"/>
      <c r="H47" s="65"/>
    </row>
    <row r="48" spans="1:8" x14ac:dyDescent="0.25">
      <c r="A48" s="92">
        <f t="shared" si="2"/>
        <v>11</v>
      </c>
      <c r="B48" s="54"/>
      <c r="C48" s="67">
        <v>0</v>
      </c>
      <c r="D48" s="65">
        <v>0</v>
      </c>
      <c r="E48" s="65">
        <f t="shared" si="3"/>
        <v>0</v>
      </c>
      <c r="F48" s="67"/>
      <c r="G48" s="65"/>
      <c r="H48" s="65"/>
    </row>
    <row r="49" spans="1:8" x14ac:dyDescent="0.25">
      <c r="A49" s="92">
        <f t="shared" si="2"/>
        <v>12</v>
      </c>
      <c r="B49" s="54"/>
      <c r="C49" s="67">
        <v>0</v>
      </c>
      <c r="D49" s="65">
        <v>0</v>
      </c>
      <c r="E49" s="65">
        <f t="shared" si="3"/>
        <v>0</v>
      </c>
      <c r="F49" s="67"/>
      <c r="G49" s="65"/>
      <c r="H49" s="65"/>
    </row>
    <row r="50" spans="1:8" x14ac:dyDescent="0.25">
      <c r="A50" s="92">
        <f t="shared" si="2"/>
        <v>13</v>
      </c>
      <c r="B50" s="54"/>
      <c r="C50" s="67">
        <v>0</v>
      </c>
      <c r="D50" s="65">
        <v>0</v>
      </c>
      <c r="E50" s="65">
        <f t="shared" si="3"/>
        <v>0</v>
      </c>
      <c r="F50" s="67"/>
      <c r="G50" s="65"/>
      <c r="H50" s="65"/>
    </row>
    <row r="51" spans="1:8" x14ac:dyDescent="0.25">
      <c r="A51" s="92">
        <f t="shared" si="2"/>
        <v>14</v>
      </c>
      <c r="B51" s="54"/>
      <c r="C51" s="67">
        <v>0</v>
      </c>
      <c r="D51" s="65">
        <v>0</v>
      </c>
      <c r="E51" s="65">
        <f t="shared" si="3"/>
        <v>0</v>
      </c>
      <c r="F51" s="67"/>
      <c r="G51" s="65"/>
      <c r="H51" s="65"/>
    </row>
    <row r="52" spans="1:8" x14ac:dyDescent="0.25">
      <c r="A52" s="92">
        <f t="shared" si="2"/>
        <v>15</v>
      </c>
      <c r="B52" s="54"/>
      <c r="C52" s="67">
        <v>0</v>
      </c>
      <c r="D52" s="65">
        <v>0</v>
      </c>
      <c r="E52" s="65">
        <f t="shared" si="3"/>
        <v>0</v>
      </c>
      <c r="F52" s="67"/>
      <c r="G52" s="65"/>
      <c r="H52" s="65"/>
    </row>
    <row r="53" spans="1:8" x14ac:dyDescent="0.25">
      <c r="A53" s="92">
        <f t="shared" si="2"/>
        <v>16</v>
      </c>
      <c r="B53" s="54"/>
      <c r="C53" s="67">
        <v>0</v>
      </c>
      <c r="D53" s="65">
        <v>0</v>
      </c>
      <c r="E53" s="65">
        <f t="shared" si="3"/>
        <v>0</v>
      </c>
      <c r="F53" s="67"/>
      <c r="G53" s="65"/>
      <c r="H53" s="65"/>
    </row>
    <row r="54" spans="1:8" x14ac:dyDescent="0.25">
      <c r="A54" s="92">
        <f t="shared" si="2"/>
        <v>17</v>
      </c>
      <c r="B54" s="54"/>
      <c r="C54" s="67">
        <v>0</v>
      </c>
      <c r="D54" s="65">
        <v>0</v>
      </c>
      <c r="E54" s="65">
        <f t="shared" si="3"/>
        <v>0</v>
      </c>
      <c r="F54" s="67"/>
      <c r="G54" s="65"/>
      <c r="H54" s="65"/>
    </row>
    <row r="55" spans="1:8" x14ac:dyDescent="0.25">
      <c r="A55" s="92">
        <f t="shared" si="2"/>
        <v>18</v>
      </c>
      <c r="B55" s="54"/>
      <c r="C55" s="67">
        <v>0</v>
      </c>
      <c r="D55" s="65">
        <v>0</v>
      </c>
      <c r="E55" s="65">
        <f t="shared" si="3"/>
        <v>0</v>
      </c>
      <c r="F55" s="67"/>
      <c r="G55" s="65"/>
      <c r="H55" s="65"/>
    </row>
    <row r="56" spans="1:8" x14ac:dyDescent="0.25">
      <c r="A56" s="92">
        <f t="shared" si="2"/>
        <v>19</v>
      </c>
      <c r="B56" s="54"/>
      <c r="C56" s="67">
        <v>0</v>
      </c>
      <c r="D56" s="65">
        <v>0</v>
      </c>
      <c r="E56" s="65">
        <f t="shared" si="3"/>
        <v>0</v>
      </c>
      <c r="F56" s="67"/>
      <c r="G56" s="65"/>
      <c r="H56" s="65"/>
    </row>
    <row r="57" spans="1:8" x14ac:dyDescent="0.25">
      <c r="A57" s="92">
        <f t="shared" si="2"/>
        <v>20</v>
      </c>
      <c r="B57" s="54"/>
      <c r="C57" s="67">
        <v>0</v>
      </c>
      <c r="D57" s="65">
        <v>0</v>
      </c>
      <c r="E57" s="65">
        <f t="shared" si="3"/>
        <v>0</v>
      </c>
      <c r="F57" s="67"/>
      <c r="G57" s="65"/>
      <c r="H57" s="65"/>
    </row>
    <row r="58" spans="1:8" x14ac:dyDescent="0.25">
      <c r="A58" s="92">
        <f t="shared" si="2"/>
        <v>21</v>
      </c>
      <c r="B58" s="54"/>
      <c r="C58" s="67">
        <v>0</v>
      </c>
      <c r="D58" s="65">
        <v>0</v>
      </c>
      <c r="E58" s="65">
        <f t="shared" si="3"/>
        <v>0</v>
      </c>
      <c r="F58" s="67"/>
      <c r="G58" s="65"/>
      <c r="H58" s="65"/>
    </row>
    <row r="59" spans="1:8" x14ac:dyDescent="0.25">
      <c r="A59" s="92">
        <f t="shared" si="2"/>
        <v>22</v>
      </c>
      <c r="B59" s="54"/>
      <c r="C59" s="67">
        <v>0</v>
      </c>
      <c r="D59" s="65">
        <v>0</v>
      </c>
      <c r="E59" s="65">
        <f t="shared" si="3"/>
        <v>0</v>
      </c>
      <c r="F59" s="67"/>
      <c r="G59" s="65"/>
      <c r="H59" s="65"/>
    </row>
    <row r="60" spans="1:8" x14ac:dyDescent="0.25">
      <c r="A60" s="92">
        <f t="shared" si="2"/>
        <v>23</v>
      </c>
      <c r="B60" s="54"/>
      <c r="C60" s="67">
        <v>0</v>
      </c>
      <c r="D60" s="65">
        <v>0</v>
      </c>
      <c r="E60" s="65">
        <f t="shared" si="3"/>
        <v>0</v>
      </c>
      <c r="F60" s="67"/>
      <c r="G60" s="65"/>
      <c r="H60" s="65"/>
    </row>
    <row r="61" spans="1:8" ht="13.8" thickBot="1" x14ac:dyDescent="0.3">
      <c r="A61" s="92">
        <f t="shared" si="2"/>
        <v>24</v>
      </c>
      <c r="B61" s="54"/>
      <c r="C61" s="67">
        <v>0</v>
      </c>
      <c r="D61" s="65">
        <v>0</v>
      </c>
      <c r="E61" s="65">
        <f t="shared" si="3"/>
        <v>0</v>
      </c>
      <c r="F61" s="67"/>
      <c r="G61" s="65"/>
      <c r="H61" s="65"/>
    </row>
    <row r="62" spans="1:8" ht="13.8" thickBot="1" x14ac:dyDescent="0.3">
      <c r="A62" s="92">
        <f t="shared" si="2"/>
        <v>25</v>
      </c>
      <c r="B62" s="95" t="s">
        <v>73</v>
      </c>
      <c r="C62" s="54"/>
      <c r="D62" s="96"/>
      <c r="E62" s="98">
        <f>SUM(E38:E61)</f>
        <v>0</v>
      </c>
      <c r="F62" s="54"/>
      <c r="G62" s="96"/>
      <c r="H62" s="9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5369c8c0-e3aa-48e6-9f6d-519510a25555">
      <UserInfo>
        <DisplayName>Kruif, Sanne de</DisplayName>
        <AccountId>67</AccountId>
        <AccountType/>
      </UserInfo>
      <UserInfo>
        <DisplayName>Spits, Fer FHM</DisplayName>
        <AccountId>20</AccountId>
        <AccountType/>
      </UserInfo>
      <UserInfo>
        <DisplayName>Meydani Pour Lahijani, Esmael</DisplayName>
        <AccountId>87</AccountId>
        <AccountType/>
      </UserInfo>
    </SharedWithUsers>
    <TaxCatchAll xmlns="95714b43-610b-4bf1-8f96-b5c8a38cd7ea" xsi:nil="true"/>
    <lcf76f155ced4ddcb4097134ff3c332f xmlns="eb50f811-0cc2-4fbd-b9a6-9c8d3b73eff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18" ma:contentTypeDescription="Een nieuw document maken." ma:contentTypeScope="" ma:versionID="135f4eaf2d3ff73d871c135e97982074">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c863136cba9e260ccc2ee8cdd8aeb37d"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E77CC5-AD7B-4188-9EDE-648B301D89D3}">
  <ds:schemaRefs>
    <ds:schemaRef ds:uri="5369c8c0-e3aa-48e6-9f6d-519510a25555"/>
    <ds:schemaRef ds:uri="http://purl.org/dc/terms/"/>
    <ds:schemaRef ds:uri="http://schemas.microsoft.com/office/2006/metadata/properties"/>
    <ds:schemaRef ds:uri="95714b43-610b-4bf1-8f96-b5c8a38cd7ea"/>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eb50f811-0cc2-4fbd-b9a6-9c8d3b73eff0"/>
    <ds:schemaRef ds:uri="http://www.w3.org/XML/1998/namespace"/>
    <ds:schemaRef ds:uri="http://purl.org/dc/dcmitype/"/>
  </ds:schemaRefs>
</ds:datastoreItem>
</file>

<file path=customXml/itemProps2.xml><?xml version="1.0" encoding="utf-8"?>
<ds:datastoreItem xmlns:ds="http://schemas.openxmlformats.org/officeDocument/2006/customXml" ds:itemID="{E0DE129B-9851-460E-85B1-8843240C0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E9A9FF-30BD-4C6C-9446-468EDA7801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Verzamelblad </vt:lpstr>
      <vt:lpstr>prijs levering en onderhoud</vt:lpstr>
      <vt:lpstr>Overige kosten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Damhuis, Nick</dc:creator>
  <cp:keywords/>
  <dc:description/>
  <cp:lastModifiedBy>H  Swinkels</cp:lastModifiedBy>
  <cp:revision/>
  <dcterms:created xsi:type="dcterms:W3CDTF">2021-02-15T15:36:05Z</dcterms:created>
  <dcterms:modified xsi:type="dcterms:W3CDTF">2024-05-13T12:02:05Z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Prince2 documentsoort">
    <vt:lpwstr/>
  </property>
  <property fmtid="{D5CDD505-2E9C-101B-9397-08002B2CF9AE}" pid="4" name="Specialistproduct">
    <vt:lpwstr>14;#Planning en Voortgang|20677562-cf1d-4001-a90d-fb0d0decb2a9</vt:lpwstr>
  </property>
  <property fmtid="{D5CDD505-2E9C-101B-9397-08002B2CF9AE}" pid="5" name="_dlc_DocIdItemGuid">
    <vt:lpwstr>14503aec-e778-4ace-a6fb-60eed24235bf</vt:lpwstr>
  </property>
  <property fmtid="{D5CDD505-2E9C-101B-9397-08002B2CF9AE}" pid="6" name="MediaServiceImageTags">
    <vt:lpwstr/>
  </property>
</Properties>
</file>